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Ц" sheetId="1" state="visible" r:id="rId2"/>
  </sheets>
  <definedNames>
    <definedName function="false" hidden="false" localSheetId="0" name="_xlnm.Print_Area" vbProcedure="false">ПЦ!$A$1:$O$16</definedName>
    <definedName function="false" hidden="false" localSheetId="0" name="_ftn1" vbProcedure="false">пц!#REF!</definedName>
    <definedName function="false" hidden="false" localSheetId="0" name="_ftnref1" vbProcedure="false">ПЦ!$B$20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<sst xmlns="http://schemas.openxmlformats.org/spreadsheetml/2006/main" count="89" uniqueCount="30">
  <si>
    <t xml:space="preserve">Приложение № 4</t>
  </si>
  <si>
    <t xml:space="preserve">к Требованиям к оформлению и составлению сметной документации на   работы  по реконструкции и техническому перевооружению</t>
  </si>
  <si>
    <t xml:space="preserve">                                                ПРИМЕР</t>
  </si>
  <si>
    <t xml:space="preserve">Метод анализа ТКП </t>
  </si>
  <si>
    <t xml:space="preserve">№ п/п</t>
  </si>
  <si>
    <t xml:space="preserve">Наименование планируемой к закупке продукции</t>
  </si>
  <si>
    <t xml:space="preserve">Единица изменения</t>
  </si>
  <si>
    <t xml:space="preserve">Требуемое количество</t>
  </si>
  <si>
    <t xml:space="preserve">Источник информации-1</t>
  </si>
  <si>
    <t xml:space="preserve">Источник информации-2</t>
  </si>
  <si>
    <t xml:space="preserve">Источник информации-3</t>
  </si>
  <si>
    <t xml:space="preserve">Сметная цена за единицу, руб. без НДС
МИН(гр.6;гр.9;гр.12),
где 3 – количество указанных источников ценовой информации </t>
  </si>
  <si>
    <t xml:space="preserve">КОММЕНТАРИЙ</t>
  </si>
  <si>
    <t xml:space="preserve">Наименование источника информации</t>
  </si>
  <si>
    <t xml:space="preserve">Стоимость продукции (за единицу), руб. без НДС</t>
  </si>
  <si>
    <t xml:space="preserve">Стоимость продукции (за весь объем), руб. без НДС</t>
  </si>
  <si>
    <t xml:space="preserve">Стоимость продукции (за единицу) с учетом ценообразующих факторов, тыс. руб. без НДС</t>
  </si>
  <si>
    <t xml:space="preserve">Стоимость продукции (за весь объем) с учетом ценообразующих факторов, руб. без НДС</t>
  </si>
  <si>
    <t xml:space="preserve">ГАЗ-34039-32 стандартный СБХ</t>
  </si>
  <si>
    <t xml:space="preserve">маш.час</t>
  </si>
  <si>
    <t xml:space="preserve">ТКП ООО"___" от _____</t>
  </si>
  <si>
    <t xml:space="preserve">Снегоболотоход  ТГ-126-06 "Иркут"</t>
  </si>
  <si>
    <t xml:space="preserve">………..</t>
  </si>
  <si>
    <t xml:space="preserve">Бурильная машина БМ-205В на шасси МТЗ-82.1</t>
  </si>
  <si>
    <t xml:space="preserve">Вилочный погрузчик ТВЕКС ВП-05</t>
  </si>
  <si>
    <t xml:space="preserve">Шкаф автоматизации</t>
  </si>
  <si>
    <t xml:space="preserve">шт.</t>
  </si>
  <si>
    <t xml:space="preserve">Кабель силовой …..</t>
  </si>
  <si>
    <t xml:space="preserve">* При получении трех и более ТКП, рассчитать цену как минимальное  значение всех  полученных ТКП. Требования к порядку отбора ТКП для расчета цены:
1. при отсутствии монопольного или олигопольного рынка не допускается использование ценовой информации, которая превышает более, чем на 20% минимального  значение  из всех полученных ценовых предложений. Использование ценовой  информации, которая ниже 20% минимального  значения всех полученных ценовых предложений, является правом Заказчика;
2. в случае несоответствия, указанного в п.1, из расчета исключается ценовая информация, имеющая наибольшее отклонение от минимального значения и осуществляется повторный расчет. Указанные действия осуществляются до устранения несоответствия (нормы отклонения до 20%. В случае, если по результатам указанных действий, осталось менее трех значений полученной ценовой информации, то необходимо осуществить поиск дополнительной ценовой информации из других источников ценовой информации;
3. в случае олигопольного рынка допускается использовать ценовую информацию из двух источников ценовой информации, которая отличается более, чем на 20% от  минимального  значения полученных ценовых предложений (выбор конкретного значения цены из двух полученных согласовывается Заказчиком). При этом Заказчику следует провести дополнительную проверку корректности полученной информации (в том числе корректность направленных им запросов ТКП).</t>
  </si>
  <si>
    <t xml:space="preserve">* Если, в связи с условиями рынка получение ценовой информации из трех и более источников информации невозможно –приняить минимальную стоимость из  полученных предложений (при олигопольном рынке) или принять единственное предложение (при монопольном рынке) (с указанием соответствующих пояснений).</t>
  </si>
</sst>
</file>

<file path=xl/styles.xml><?xml version="1.0" encoding="utf-8"?>
<styleSheet xmlns="http://schemas.openxmlformats.org/spreadsheetml/2006/main">
  <numFmts count="2">
    <numFmt numFmtId="164" formatCode="General"/>
    <numFmt numFmtId="165" formatCode="#,##0.00"/>
  </numFmts>
  <fonts count="10">
    <font>
      <sz val="11"/>
      <color rgb="FF000000"/>
      <name val="Calibri"/>
      <family val="2"/>
      <charset val="1"/>
    </font>
    <font>
      <sz val="10"/>
      <name val="Arial"/>
      <family val="0"/>
    </font>
    <font>
      <sz val="10"/>
      <name val="Arial"/>
      <family val="0"/>
    </font>
    <font>
      <sz val="10"/>
      <name val="Arial"/>
      <family val="0"/>
    </font>
    <font>
      <sz val="10"/>
      <color rgb="FF000000"/>
      <name val="Times New Roman"/>
      <family val="1"/>
      <charset val="204"/>
    </font>
    <font>
      <i val="true"/>
      <sz val="10"/>
      <name val="Times New Roman"/>
      <family val="1"/>
      <charset val="204"/>
    </font>
    <font>
      <sz val="10"/>
      <name val="Times New Roman"/>
      <family val="1"/>
      <charset val="204"/>
    </font>
    <font>
      <b val="true"/>
      <sz val="10"/>
      <name val="Times New Roman"/>
      <family val="1"/>
      <charset val="204"/>
    </font>
    <font>
      <sz val="10"/>
      <color rgb="FFFF0000"/>
      <name val="Times New Roman"/>
      <family val="1"/>
      <charset val="204"/>
    </font>
    <font>
      <b val="true"/>
      <sz val="10"/>
      <color rgb="FF000000"/>
      <name val="Times New Roman"/>
      <family val="1"/>
      <charset val="204"/>
    </font>
  </fonts>
  <fills count="6">
    <fill>
      <patternFill patternType="none"/>
    </fill>
    <fill>
      <patternFill patternType="gray125"/>
    </fill>
    <fill>
      <patternFill patternType="solid">
        <fgColor rgb="FFFFFFFF"/>
        <bgColor rgb="FFF2F2F2"/>
      </patternFill>
    </fill>
    <fill>
      <patternFill patternType="solid">
        <fgColor rgb="FFF2F2F2"/>
        <bgColor rgb="FFE7E6E6"/>
      </patternFill>
    </fill>
    <fill>
      <patternFill patternType="solid">
        <fgColor rgb="FF9DC3E6"/>
        <bgColor rgb="FFC0C0C0"/>
      </patternFill>
    </fill>
    <fill>
      <patternFill patternType="solid">
        <fgColor rgb="FFE7E6E6"/>
        <bgColor rgb="FFF2F2F2"/>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top" textRotation="0" wrapText="true" indent="0" shrinkToFit="false"/>
      <protection locked="true" hidden="false"/>
    </xf>
    <xf numFmtId="164" fontId="4" fillId="0" borderId="0" xfId="0" applyFont="true" applyBorder="false" applyAlignment="true" applyProtection="true">
      <alignment horizontal="center" vertical="top" textRotation="0" wrapText="true" indent="0" shrinkToFit="false"/>
      <protection locked="true" hidden="false"/>
    </xf>
    <xf numFmtId="164" fontId="4" fillId="0" borderId="0" xfId="0" applyFont="true" applyBorder="true" applyAlignment="true" applyProtection="true">
      <alignment horizontal="right" vertical="top" textRotation="0" wrapText="true" indent="0" shrinkToFit="false"/>
      <protection locked="true" hidden="false"/>
    </xf>
    <xf numFmtId="164" fontId="5" fillId="0" borderId="0" xfId="0" applyFont="true" applyBorder="true" applyAlignment="true" applyProtection="true">
      <alignment horizontal="center" vertical="top" textRotation="0" wrapText="true" indent="0" shrinkToFit="false"/>
      <protection locked="true" hidden="false"/>
    </xf>
    <xf numFmtId="164" fontId="6" fillId="0" borderId="0" xfId="0" applyFont="true" applyBorder="false" applyAlignment="true" applyProtection="true">
      <alignment horizontal="general" vertical="top"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center" vertical="top" textRotation="0" wrapText="true" indent="0" shrinkToFit="false"/>
      <protection locked="true" hidden="false"/>
    </xf>
    <xf numFmtId="164" fontId="7" fillId="0" borderId="0" xfId="0" applyFont="true" applyBorder="true" applyAlignment="true" applyProtection="true">
      <alignment horizontal="center" vertical="top" textRotation="0" wrapText="true" indent="0" shrinkToFit="false"/>
      <protection locked="true" hidden="false"/>
    </xf>
    <xf numFmtId="164" fontId="7" fillId="2" borderId="1" xfId="0" applyFont="true" applyBorder="true" applyAlignment="true" applyProtection="true">
      <alignment horizontal="center" vertical="top" textRotation="0" wrapText="true" indent="0" shrinkToFit="false"/>
      <protection locked="true" hidden="false"/>
    </xf>
    <xf numFmtId="164" fontId="7" fillId="3" borderId="1" xfId="0" applyFont="true" applyBorder="true" applyAlignment="true" applyProtection="true">
      <alignment horizontal="center" vertical="top" textRotation="0" wrapText="true" indent="0" shrinkToFit="false"/>
      <protection locked="true" hidden="false"/>
    </xf>
    <xf numFmtId="164" fontId="7" fillId="4" borderId="1" xfId="0" applyFont="true" applyBorder="true" applyAlignment="true" applyProtection="true">
      <alignment horizontal="center" vertical="top" textRotation="0" wrapText="true" indent="0" shrinkToFit="false"/>
      <protection locked="true" hidden="false"/>
    </xf>
    <xf numFmtId="164" fontId="6" fillId="5" borderId="0" xfId="0" applyFont="true" applyBorder="false" applyAlignment="true" applyProtection="true">
      <alignment horizontal="general" vertical="top" textRotation="0" wrapText="true" indent="0" shrinkToFit="false"/>
      <protection locked="true" hidden="false"/>
    </xf>
    <xf numFmtId="164" fontId="6" fillId="2" borderId="1" xfId="0" applyFont="true" applyBorder="true" applyAlignment="true" applyProtection="true">
      <alignment horizontal="center" vertical="top" textRotation="0" wrapText="true" indent="0" shrinkToFit="false"/>
      <protection locked="true" hidden="false"/>
    </xf>
    <xf numFmtId="164" fontId="6" fillId="2" borderId="0" xfId="0" applyFont="true" applyBorder="false" applyAlignment="true" applyProtection="true">
      <alignment horizontal="center" vertical="top" textRotation="0" wrapText="true" indent="0" shrinkToFit="false"/>
      <protection locked="true" hidden="false"/>
    </xf>
    <xf numFmtId="164" fontId="6" fillId="2" borderId="1" xfId="0" applyFont="true" applyBorder="true" applyAlignment="true" applyProtection="true">
      <alignment horizontal="left" vertical="top" textRotation="0" wrapText="true" indent="0" shrinkToFit="false"/>
      <protection locked="true" hidden="false"/>
    </xf>
    <xf numFmtId="164" fontId="8" fillId="2" borderId="1" xfId="0" applyFont="true" applyBorder="true" applyAlignment="true" applyProtection="true">
      <alignment horizontal="center" vertical="top" textRotation="0" wrapText="true" indent="0" shrinkToFit="false"/>
      <protection locked="true" hidden="false"/>
    </xf>
    <xf numFmtId="165" fontId="6" fillId="2" borderId="1" xfId="0" applyFont="true" applyBorder="true" applyAlignment="true" applyProtection="true">
      <alignment horizontal="center" vertical="top" textRotation="0" wrapText="true" indent="0" shrinkToFit="false"/>
      <protection locked="true" hidden="false"/>
    </xf>
    <xf numFmtId="164" fontId="6" fillId="0" borderId="1" xfId="0" applyFont="true" applyBorder="true" applyAlignment="true" applyProtection="true">
      <alignment horizontal="left" vertical="top" textRotation="0" wrapText="true" indent="0" shrinkToFit="false"/>
      <protection locked="true" hidden="false"/>
    </xf>
    <xf numFmtId="165" fontId="6" fillId="0" borderId="1" xfId="0" applyFont="true" applyBorder="true" applyAlignment="true" applyProtection="true">
      <alignment horizontal="center" vertical="top" textRotation="0" wrapText="true" indent="0" shrinkToFit="false"/>
      <protection locked="true" hidden="false"/>
    </xf>
    <xf numFmtId="165" fontId="7" fillId="4" borderId="1" xfId="0" applyFont="true" applyBorder="true" applyAlignment="true" applyProtection="true">
      <alignment horizontal="center" vertical="top" textRotation="0" wrapText="true" indent="0" shrinkToFit="false"/>
      <protection locked="true" hidden="false"/>
    </xf>
    <xf numFmtId="164" fontId="8" fillId="2" borderId="1" xfId="0" applyFont="true" applyBorder="true" applyAlignment="true" applyProtection="true">
      <alignment horizontal="left" vertical="top" textRotation="0" wrapText="true" indent="0" shrinkToFit="false"/>
      <protection locked="true" hidden="false"/>
    </xf>
    <xf numFmtId="165" fontId="8" fillId="2" borderId="1" xfId="0" applyFont="true" applyBorder="true" applyAlignment="true" applyProtection="true">
      <alignment horizontal="center" vertical="top" textRotation="0" wrapText="tru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true" applyAlignment="true" applyProtection="true">
      <alignment horizontal="general" vertical="top" textRotation="0" wrapText="true" indent="0" shrinkToFit="false"/>
      <protection locked="true" hidden="false"/>
    </xf>
    <xf numFmtId="164" fontId="7" fillId="0" borderId="0" xfId="0" applyFont="true" applyBorder="true" applyAlignment="true" applyProtection="true">
      <alignment horizontal="right" vertical="top" textRotation="0" wrapText="true" indent="0" shrinkToFit="false"/>
      <protection locked="true" hidden="false"/>
    </xf>
    <xf numFmtId="164" fontId="7" fillId="0" borderId="0" xfId="0" applyFont="true" applyBorder="true" applyAlignment="true" applyProtection="true">
      <alignment horizontal="general" vertical="top" textRotation="0" wrapText="true" indent="0" shrinkToFit="false"/>
      <protection locked="true" hidden="false"/>
    </xf>
    <xf numFmtId="164" fontId="9" fillId="0" borderId="0" xfId="0" applyFont="true" applyBorder="true" applyAlignment="true" applyProtection="tru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E7E6E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H22"/>
  <sheetViews>
    <sheetView showFormulas="false" showGridLines="true" showRowColHeaders="true" showZeros="true" rightToLeft="false" tabSelected="true" showOutlineSymbols="true" defaultGridColor="true" view="normal" topLeftCell="A1" colorId="64" zoomScale="75" zoomScaleNormal="75" zoomScalePageLayoutView="100" workbookViewId="0">
      <selection pane="topLeft" activeCell="A2" activeCellId="0" sqref="A2"/>
    </sheetView>
  </sheetViews>
  <sheetFormatPr defaultColWidth="9.1484375" defaultRowHeight="12.75" zeroHeight="false" outlineLevelRow="0" outlineLevelCol="0"/>
  <cols>
    <col collapsed="false" customWidth="true" hidden="false" outlineLevel="0" max="1" min="1" style="1" width="7.29"/>
    <col collapsed="false" customWidth="true" hidden="false" outlineLevel="0" max="2" min="2" style="1" width="23.42"/>
    <col collapsed="false" customWidth="true" hidden="false" outlineLevel="0" max="3" min="3" style="2" width="14.29"/>
    <col collapsed="false" customWidth="true" hidden="false" outlineLevel="0" max="4" min="4" style="2" width="16"/>
    <col collapsed="false" customWidth="true" hidden="false" outlineLevel="0" max="5" min="5" style="1" width="20.29"/>
    <col collapsed="false" customWidth="true" hidden="false" outlineLevel="0" max="6" min="6" style="1" width="17.57"/>
    <col collapsed="false" customWidth="true" hidden="false" outlineLevel="0" max="7" min="7" style="1" width="17.42"/>
    <col collapsed="false" customWidth="true" hidden="false" outlineLevel="0" max="8" min="8" style="1" width="19"/>
    <col collapsed="false" customWidth="true" hidden="false" outlineLevel="0" max="9" min="9" style="1" width="16.29"/>
    <col collapsed="false" customWidth="true" hidden="false" outlineLevel="0" max="10" min="10" style="1" width="17.86"/>
    <col collapsed="false" customWidth="true" hidden="false" outlineLevel="0" max="11" min="11" style="1" width="17.57"/>
    <col collapsed="false" customWidth="true" hidden="false" outlineLevel="0" max="12" min="12" style="1" width="17.29"/>
    <col collapsed="false" customWidth="true" hidden="false" outlineLevel="0" max="13" min="13" style="1" width="19.71"/>
    <col collapsed="false" customWidth="true" hidden="false" outlineLevel="0" max="14" min="14" style="1" width="23.42"/>
    <col collapsed="false" customWidth="true" hidden="false" outlineLevel="0" max="15" min="15" style="1" width="40.71"/>
    <col collapsed="false" customWidth="false" hidden="false" outlineLevel="0" max="16384" min="16" style="1" width="9.14"/>
  </cols>
  <sheetData>
    <row r="1" customFormat="false" ht="23.25" hidden="false" customHeight="true" outlineLevel="0" collapsed="false">
      <c r="A1" s="3" t="s">
        <v>0</v>
      </c>
      <c r="B1" s="3"/>
      <c r="C1" s="3"/>
      <c r="D1" s="3"/>
      <c r="E1" s="3"/>
      <c r="F1" s="3"/>
      <c r="G1" s="3"/>
      <c r="H1" s="3"/>
      <c r="I1" s="3"/>
      <c r="J1" s="3"/>
      <c r="K1" s="3"/>
      <c r="L1" s="3"/>
      <c r="M1" s="3"/>
      <c r="N1" s="3"/>
      <c r="O1" s="3"/>
    </row>
    <row r="2" customFormat="false" ht="23.25" hidden="false" customHeight="true" outlineLevel="0" collapsed="false">
      <c r="A2" s="3" t="s">
        <v>1</v>
      </c>
      <c r="B2" s="3"/>
      <c r="C2" s="3"/>
      <c r="D2" s="3"/>
      <c r="E2" s="3"/>
      <c r="F2" s="3"/>
      <c r="G2" s="3"/>
      <c r="H2" s="3"/>
      <c r="I2" s="3"/>
      <c r="J2" s="3"/>
      <c r="K2" s="3"/>
      <c r="L2" s="3"/>
      <c r="M2" s="3"/>
      <c r="N2" s="3"/>
      <c r="O2" s="3"/>
    </row>
    <row r="3" customFormat="false" ht="25.5" hidden="false" customHeight="true" outlineLevel="0" collapsed="false">
      <c r="A3" s="4" t="s">
        <v>2</v>
      </c>
      <c r="B3" s="4"/>
      <c r="C3" s="4"/>
      <c r="D3" s="4"/>
      <c r="E3" s="4"/>
      <c r="F3" s="4"/>
      <c r="G3" s="4"/>
      <c r="H3" s="4"/>
      <c r="I3" s="4"/>
      <c r="J3" s="4"/>
      <c r="K3" s="4"/>
      <c r="L3" s="4"/>
      <c r="M3" s="4"/>
      <c r="N3" s="4"/>
      <c r="O3" s="5"/>
    </row>
    <row r="4" customFormat="false" ht="17.25" hidden="false" customHeight="true" outlineLevel="0" collapsed="false">
      <c r="A4" s="6"/>
      <c r="B4" s="6"/>
      <c r="C4" s="7"/>
      <c r="D4" s="7"/>
      <c r="E4" s="6"/>
      <c r="F4" s="6"/>
      <c r="G4" s="6"/>
      <c r="H4" s="6"/>
      <c r="I4" s="6"/>
      <c r="J4" s="6"/>
      <c r="K4" s="6"/>
      <c r="L4" s="6"/>
      <c r="M4" s="6"/>
      <c r="N4" s="5"/>
      <c r="O4" s="5"/>
    </row>
    <row r="5" s="5" customFormat="true" ht="28.5" hidden="false" customHeight="true" outlineLevel="0" collapsed="false">
      <c r="A5" s="8" t="s">
        <v>3</v>
      </c>
      <c r="B5" s="8"/>
      <c r="C5" s="8"/>
      <c r="D5" s="8"/>
      <c r="E5" s="8"/>
      <c r="F5" s="8"/>
      <c r="G5" s="8"/>
      <c r="H5" s="8"/>
      <c r="I5" s="8"/>
      <c r="J5" s="8"/>
      <c r="K5" s="8"/>
      <c r="L5" s="8"/>
      <c r="M5" s="8"/>
      <c r="N5" s="8"/>
      <c r="O5" s="8"/>
    </row>
    <row r="6" s="5" customFormat="true" ht="12.75" hidden="false" customHeight="false" outlineLevel="0" collapsed="false">
      <c r="C6" s="7"/>
      <c r="D6" s="7"/>
    </row>
    <row r="7" s="5" customFormat="true" ht="40.5" hidden="false" customHeight="true" outlineLevel="0" collapsed="false">
      <c r="A7" s="9" t="s">
        <v>4</v>
      </c>
      <c r="B7" s="9" t="s">
        <v>5</v>
      </c>
      <c r="C7" s="9" t="s">
        <v>6</v>
      </c>
      <c r="D7" s="9" t="s">
        <v>7</v>
      </c>
      <c r="E7" s="10" t="s">
        <v>8</v>
      </c>
      <c r="F7" s="10"/>
      <c r="G7" s="10"/>
      <c r="H7" s="10" t="s">
        <v>9</v>
      </c>
      <c r="I7" s="10"/>
      <c r="J7" s="10"/>
      <c r="K7" s="10" t="s">
        <v>10</v>
      </c>
      <c r="L7" s="10"/>
      <c r="M7" s="10"/>
      <c r="N7" s="11" t="s">
        <v>11</v>
      </c>
      <c r="O7" s="9" t="s">
        <v>12</v>
      </c>
    </row>
    <row r="8" s="12" customFormat="true" ht="105.75" hidden="false" customHeight="true" outlineLevel="0" collapsed="false">
      <c r="A8" s="9"/>
      <c r="B8" s="9"/>
      <c r="C8" s="9"/>
      <c r="D8" s="9"/>
      <c r="E8" s="10" t="s">
        <v>13</v>
      </c>
      <c r="F8" s="10" t="s">
        <v>14</v>
      </c>
      <c r="G8" s="10" t="s">
        <v>15</v>
      </c>
      <c r="H8" s="10" t="s">
        <v>13</v>
      </c>
      <c r="I8" s="10" t="s">
        <v>14</v>
      </c>
      <c r="J8" s="10" t="s">
        <v>15</v>
      </c>
      <c r="K8" s="10" t="s">
        <v>13</v>
      </c>
      <c r="L8" s="10" t="s">
        <v>16</v>
      </c>
      <c r="M8" s="10" t="s">
        <v>17</v>
      </c>
      <c r="N8" s="11"/>
      <c r="O8" s="9"/>
      <c r="P8" s="5"/>
      <c r="Q8" s="5"/>
      <c r="R8" s="5"/>
      <c r="S8" s="5"/>
      <c r="T8" s="5"/>
      <c r="U8" s="5"/>
      <c r="V8" s="5"/>
      <c r="W8" s="5"/>
      <c r="X8" s="5"/>
      <c r="Y8" s="5"/>
      <c r="Z8" s="5"/>
      <c r="AA8" s="5"/>
      <c r="AB8" s="5"/>
      <c r="AC8" s="5"/>
      <c r="AD8" s="5"/>
      <c r="AE8" s="5"/>
      <c r="AF8" s="5"/>
      <c r="AG8" s="5"/>
      <c r="AH8" s="5"/>
    </row>
    <row r="9" s="14" customFormat="true" ht="25.5" hidden="false" customHeight="true" outlineLevel="0" collapsed="false">
      <c r="A9" s="13" t="n">
        <v>1</v>
      </c>
      <c r="B9" s="13" t="n">
        <v>2</v>
      </c>
      <c r="C9" s="13" t="n">
        <v>3</v>
      </c>
      <c r="D9" s="13" t="n">
        <v>4</v>
      </c>
      <c r="E9" s="13" t="n">
        <v>5</v>
      </c>
      <c r="F9" s="13" t="n">
        <v>6</v>
      </c>
      <c r="G9" s="13" t="n">
        <v>7</v>
      </c>
      <c r="H9" s="13" t="n">
        <v>8</v>
      </c>
      <c r="I9" s="13" t="n">
        <v>9</v>
      </c>
      <c r="J9" s="13" t="n">
        <v>10</v>
      </c>
      <c r="K9" s="13" t="n">
        <v>11</v>
      </c>
      <c r="L9" s="13" t="n">
        <v>12</v>
      </c>
      <c r="M9" s="13" t="n">
        <v>12</v>
      </c>
      <c r="N9" s="13" t="n">
        <v>14</v>
      </c>
      <c r="O9" s="13" t="n">
        <v>15</v>
      </c>
    </row>
    <row r="10" s="6" customFormat="true" ht="60.75" hidden="false" customHeight="true" outlineLevel="0" collapsed="false">
      <c r="A10" s="13" t="n">
        <v>1</v>
      </c>
      <c r="B10" s="15" t="s">
        <v>18</v>
      </c>
      <c r="C10" s="16" t="s">
        <v>19</v>
      </c>
      <c r="D10" s="17" t="n">
        <v>20</v>
      </c>
      <c r="E10" s="18" t="s">
        <v>20</v>
      </c>
      <c r="F10" s="19" t="n">
        <v>500</v>
      </c>
      <c r="G10" s="19" t="n">
        <f aca="false">D10*F10</f>
        <v>10000</v>
      </c>
      <c r="H10" s="18" t="s">
        <v>20</v>
      </c>
      <c r="I10" s="19" t="n">
        <v>650</v>
      </c>
      <c r="J10" s="19" t="n">
        <f aca="false">D10*I10</f>
        <v>13000</v>
      </c>
      <c r="K10" s="18" t="s">
        <v>20</v>
      </c>
      <c r="L10" s="19" t="n">
        <v>580</v>
      </c>
      <c r="M10" s="19" t="n">
        <f aca="false">D10*L10</f>
        <v>11600</v>
      </c>
      <c r="N10" s="20" t="n">
        <f aca="false">MIN(F10,I10,L10)</f>
        <v>500</v>
      </c>
      <c r="O10" s="18"/>
    </row>
    <row r="11" s="6" customFormat="true" ht="60.75" hidden="false" customHeight="true" outlineLevel="0" collapsed="false">
      <c r="A11" s="13" t="n">
        <v>2</v>
      </c>
      <c r="B11" s="15" t="s">
        <v>21</v>
      </c>
      <c r="C11" s="16" t="s">
        <v>19</v>
      </c>
      <c r="D11" s="17" t="n">
        <v>1</v>
      </c>
      <c r="E11" s="18" t="s">
        <v>22</v>
      </c>
      <c r="F11" s="18" t="s">
        <v>22</v>
      </c>
      <c r="G11" s="18" t="s">
        <v>22</v>
      </c>
      <c r="H11" s="18" t="s">
        <v>22</v>
      </c>
      <c r="I11" s="18" t="s">
        <v>22</v>
      </c>
      <c r="J11" s="18" t="s">
        <v>22</v>
      </c>
      <c r="K11" s="18" t="s">
        <v>22</v>
      </c>
      <c r="L11" s="18" t="s">
        <v>22</v>
      </c>
      <c r="M11" s="18" t="s">
        <v>22</v>
      </c>
      <c r="N11" s="18" t="s">
        <v>22</v>
      </c>
      <c r="O11" s="18"/>
    </row>
    <row r="12" s="6" customFormat="true" ht="60.75" hidden="false" customHeight="true" outlineLevel="0" collapsed="false">
      <c r="A12" s="13" t="n">
        <v>3</v>
      </c>
      <c r="B12" s="15" t="s">
        <v>23</v>
      </c>
      <c r="C12" s="16" t="s">
        <v>19</v>
      </c>
      <c r="D12" s="17" t="n">
        <v>1</v>
      </c>
      <c r="E12" s="18" t="s">
        <v>22</v>
      </c>
      <c r="F12" s="18" t="s">
        <v>22</v>
      </c>
      <c r="G12" s="18" t="s">
        <v>22</v>
      </c>
      <c r="H12" s="18" t="s">
        <v>22</v>
      </c>
      <c r="I12" s="18" t="s">
        <v>22</v>
      </c>
      <c r="J12" s="18" t="s">
        <v>22</v>
      </c>
      <c r="K12" s="18" t="s">
        <v>22</v>
      </c>
      <c r="L12" s="18" t="s">
        <v>22</v>
      </c>
      <c r="M12" s="18" t="s">
        <v>22</v>
      </c>
      <c r="N12" s="18" t="s">
        <v>22</v>
      </c>
      <c r="O12" s="18"/>
    </row>
    <row r="13" s="6" customFormat="true" ht="60.75" hidden="false" customHeight="true" outlineLevel="0" collapsed="false">
      <c r="A13" s="13" t="n">
        <v>4</v>
      </c>
      <c r="B13" s="15" t="s">
        <v>24</v>
      </c>
      <c r="C13" s="16" t="s">
        <v>19</v>
      </c>
      <c r="D13" s="17" t="n">
        <v>1</v>
      </c>
      <c r="E13" s="18" t="s">
        <v>22</v>
      </c>
      <c r="F13" s="18" t="s">
        <v>22</v>
      </c>
      <c r="G13" s="18" t="s">
        <v>22</v>
      </c>
      <c r="H13" s="18" t="s">
        <v>22</v>
      </c>
      <c r="I13" s="18" t="s">
        <v>22</v>
      </c>
      <c r="J13" s="18" t="s">
        <v>22</v>
      </c>
      <c r="K13" s="18" t="s">
        <v>22</v>
      </c>
      <c r="L13" s="18" t="s">
        <v>22</v>
      </c>
      <c r="M13" s="18" t="s">
        <v>22</v>
      </c>
      <c r="N13" s="18" t="s">
        <v>22</v>
      </c>
      <c r="O13" s="18"/>
    </row>
    <row r="14" s="24" customFormat="true" ht="60.75" hidden="false" customHeight="true" outlineLevel="0" collapsed="false">
      <c r="A14" s="16" t="n">
        <v>5</v>
      </c>
      <c r="B14" s="21" t="s">
        <v>25</v>
      </c>
      <c r="C14" s="16" t="s">
        <v>26</v>
      </c>
      <c r="D14" s="22" t="n">
        <v>1</v>
      </c>
      <c r="E14" s="18" t="s">
        <v>22</v>
      </c>
      <c r="F14" s="18" t="s">
        <v>22</v>
      </c>
      <c r="G14" s="18" t="s">
        <v>22</v>
      </c>
      <c r="H14" s="18" t="s">
        <v>22</v>
      </c>
      <c r="I14" s="18" t="s">
        <v>22</v>
      </c>
      <c r="J14" s="18" t="s">
        <v>22</v>
      </c>
      <c r="K14" s="18" t="s">
        <v>22</v>
      </c>
      <c r="L14" s="18" t="s">
        <v>22</v>
      </c>
      <c r="M14" s="18" t="s">
        <v>22</v>
      </c>
      <c r="N14" s="18" t="s">
        <v>22</v>
      </c>
      <c r="O14" s="23"/>
    </row>
    <row r="15" s="24" customFormat="true" ht="60.75" hidden="false" customHeight="true" outlineLevel="0" collapsed="false">
      <c r="A15" s="16" t="n">
        <v>6</v>
      </c>
      <c r="B15" s="21" t="s">
        <v>27</v>
      </c>
      <c r="C15" s="16" t="s">
        <v>26</v>
      </c>
      <c r="D15" s="22" t="n">
        <v>1</v>
      </c>
      <c r="E15" s="18" t="s">
        <v>22</v>
      </c>
      <c r="F15" s="18" t="s">
        <v>22</v>
      </c>
      <c r="G15" s="18" t="s">
        <v>22</v>
      </c>
      <c r="H15" s="18" t="s">
        <v>22</v>
      </c>
      <c r="I15" s="18" t="s">
        <v>22</v>
      </c>
      <c r="J15" s="18" t="s">
        <v>22</v>
      </c>
      <c r="K15" s="18" t="s">
        <v>22</v>
      </c>
      <c r="L15" s="18" t="s">
        <v>22</v>
      </c>
      <c r="M15" s="18" t="s">
        <v>22</v>
      </c>
      <c r="N15" s="18" t="s">
        <v>22</v>
      </c>
      <c r="O15" s="23"/>
    </row>
    <row r="16" s="5" customFormat="true" ht="33" hidden="false" customHeight="true" outlineLevel="0" collapsed="false">
      <c r="A16" s="25"/>
      <c r="B16" s="26"/>
      <c r="C16" s="26"/>
      <c r="D16" s="26"/>
      <c r="E16" s="26"/>
      <c r="F16" s="26"/>
      <c r="G16" s="26"/>
      <c r="H16" s="27"/>
      <c r="I16" s="25"/>
      <c r="J16" s="25"/>
      <c r="K16" s="25"/>
      <c r="L16" s="25"/>
      <c r="M16" s="25"/>
      <c r="N16" s="25"/>
      <c r="O16" s="25"/>
    </row>
    <row r="17" customFormat="false" ht="12.75" hidden="false" customHeight="false" outlineLevel="0" collapsed="false">
      <c r="H17" s="27"/>
    </row>
    <row r="18" customFormat="false" ht="12.75" hidden="false" customHeight="false" outlineLevel="0" collapsed="false">
      <c r="H18" s="27"/>
    </row>
    <row r="20" customFormat="false" ht="124.5" hidden="false" customHeight="true" outlineLevel="0" collapsed="false">
      <c r="B20" s="28" t="s">
        <v>28</v>
      </c>
      <c r="C20" s="28"/>
      <c r="D20" s="28"/>
      <c r="E20" s="28"/>
      <c r="F20" s="28"/>
      <c r="G20" s="28"/>
      <c r="H20" s="28"/>
      <c r="I20" s="28"/>
      <c r="J20" s="28"/>
      <c r="K20" s="28"/>
      <c r="L20" s="28"/>
      <c r="M20" s="28"/>
      <c r="N20" s="28"/>
      <c r="O20" s="28"/>
    </row>
    <row r="22" customFormat="false" ht="32.25" hidden="false" customHeight="true" outlineLevel="0" collapsed="false">
      <c r="B22" s="28" t="s">
        <v>29</v>
      </c>
      <c r="C22" s="28"/>
      <c r="D22" s="28"/>
      <c r="E22" s="28"/>
      <c r="F22" s="28"/>
      <c r="G22" s="28"/>
      <c r="H22" s="28"/>
      <c r="I22" s="28"/>
      <c r="J22" s="28"/>
      <c r="K22" s="28"/>
      <c r="L22" s="28"/>
      <c r="M22" s="28"/>
      <c r="N22" s="28"/>
      <c r="O22" s="28"/>
    </row>
  </sheetData>
  <mergeCells count="16">
    <mergeCell ref="A1:O1"/>
    <mergeCell ref="A2:O2"/>
    <mergeCell ref="A3:N3"/>
    <mergeCell ref="A5:O5"/>
    <mergeCell ref="A7:A8"/>
    <mergeCell ref="B7:B8"/>
    <mergeCell ref="C7:C8"/>
    <mergeCell ref="D7:D8"/>
    <mergeCell ref="E7:G7"/>
    <mergeCell ref="H7:J7"/>
    <mergeCell ref="K7:M7"/>
    <mergeCell ref="N7:N8"/>
    <mergeCell ref="O7:O8"/>
    <mergeCell ref="B16:G16"/>
    <mergeCell ref="B20:O20"/>
    <mergeCell ref="B22:O22"/>
  </mergeCells>
  <printOptions headings="false" gridLines="false" gridLinesSet="true" horizontalCentered="true" verticalCentered="false"/>
  <pageMargins left="0.236111111111111" right="0.236111111111111" top="0.747916666666667" bottom="0.747916666666667" header="0.511811023622047" footer="0.511811023622047"/>
  <pageSetup paperSize="9" scale="48"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TotalTime>
  <Application>AlterOffice/3.4.0.9$Linux_X86_64 LibreOffice_project/b8daf9e823b1a5463a2f48435ddc2e8696e7d4fc</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
  <dc:description/>
  <dc:language>ru-RU</dc:language>
  <cp:lastModifiedBy>semakinaem@corp.gidroogk.com</cp:lastModifiedBy>
  <dcterms:modified xsi:type="dcterms:W3CDTF">2026-05-12T10:37:53Z</dcterms:modified>
  <cp:revision>8</cp:revision>
  <dc:subject/>
  <dc:title/>
</cp:coreProperties>
</file>

<file path=docProps/custom.xml><?xml version="1.0" encoding="utf-8"?>
<Properties xmlns="http://schemas.openxmlformats.org/officeDocument/2006/custom-properties" xmlns:vt="http://schemas.openxmlformats.org/officeDocument/2006/docPropsVTypes"/>
</file>